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stamentaría\"/>
    </mc:Choice>
  </mc:AlternateContent>
  <xr:revisionPtr revIDLastSave="0" documentId="8_{A3B214DB-C0EE-4D6A-842B-C739016B1490}" xr6:coauthVersionLast="47" xr6:coauthVersionMax="47" xr10:uidLastSave="{00000000-0000-0000-0000-000000000000}"/>
  <bookViews>
    <workbookView xWindow="380" yWindow="380" windowWidth="18240" windowHeight="9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1" l="1"/>
  <c r="C54" i="1"/>
  <c r="C53" i="1"/>
  <c r="C51" i="1"/>
  <c r="C49" i="1"/>
  <c r="C50" i="1"/>
  <c r="C48" i="1"/>
  <c r="C47" i="1"/>
  <c r="C43" i="1"/>
  <c r="C42" i="1"/>
  <c r="C39" i="1"/>
  <c r="C40" i="1"/>
  <c r="C38" i="1"/>
  <c r="C37" i="1"/>
  <c r="C33" i="1"/>
  <c r="C32" i="1"/>
  <c r="C30" i="1"/>
  <c r="C29" i="1"/>
  <c r="C28" i="1"/>
  <c r="C25" i="1"/>
  <c r="C26" i="1"/>
  <c r="C24" i="1"/>
  <c r="D15" i="1"/>
  <c r="G5" i="1"/>
  <c r="G4" i="1"/>
  <c r="G6" i="1"/>
  <c r="G7" i="1"/>
  <c r="G3" i="1"/>
  <c r="D10" i="1"/>
  <c r="D12" i="1" s="1"/>
  <c r="C10" i="1"/>
  <c r="D18" i="1" l="1"/>
  <c r="D19" i="1" s="1"/>
  <c r="G8" i="1"/>
</calcChain>
</file>

<file path=xl/sharedStrings.xml><?xml version="1.0" encoding="utf-8"?>
<sst xmlns="http://schemas.openxmlformats.org/spreadsheetml/2006/main" count="67" uniqueCount="58">
  <si>
    <t>Pos. 2</t>
  </si>
  <si>
    <t>Pos. 3</t>
  </si>
  <si>
    <t>Pos. 1</t>
  </si>
  <si>
    <t>Pos. 4</t>
  </si>
  <si>
    <t>Pos. 5</t>
  </si>
  <si>
    <t>Pos. 6</t>
  </si>
  <si>
    <t>Pos. 7</t>
  </si>
  <si>
    <t>Piso</t>
  </si>
  <si>
    <t>Garage</t>
  </si>
  <si>
    <t>Trastero</t>
  </si>
  <si>
    <t>Total</t>
  </si>
  <si>
    <t>Totales</t>
  </si>
  <si>
    <t>Banco Santander</t>
  </si>
  <si>
    <t>Unicaja 1</t>
  </si>
  <si>
    <t>Unicaja 2</t>
  </si>
  <si>
    <t>50% Finca Saldana</t>
  </si>
  <si>
    <t>Bienes Inventariados</t>
  </si>
  <si>
    <t>Bienes Ganaciales</t>
  </si>
  <si>
    <t>Bienes Ganaciales de Elena (50%)</t>
  </si>
  <si>
    <t>Restando</t>
  </si>
  <si>
    <t>Ajuar Domestico 3%</t>
  </si>
  <si>
    <r>
      <t xml:space="preserve">Ojo - esto es el 3% del 50% del valor </t>
    </r>
    <r>
      <rPr>
        <b/>
        <sz val="11"/>
        <color theme="1"/>
        <rFont val="Calibri"/>
        <family val="2"/>
        <scheme val="minor"/>
      </rPr>
      <t>catastral</t>
    </r>
    <r>
      <rPr>
        <sz val="11"/>
        <color theme="1"/>
        <rFont val="Calibri"/>
        <family val="2"/>
        <scheme val="minor"/>
      </rPr>
      <t xml:space="preserve"> de Pos 4.!</t>
    </r>
  </si>
  <si>
    <t xml:space="preserve">Masa hereditaria neta o caudal partible </t>
  </si>
  <si>
    <t>Donacion colacionable (50% del Total)</t>
  </si>
  <si>
    <t>(Ganaciales, bien privativo, ajuar, dinero colacionable)</t>
  </si>
  <si>
    <t>Corresponde a Elena (10% de legado de usufructo)</t>
  </si>
  <si>
    <t>Resto de la masa hereditaria</t>
  </si>
  <si>
    <t>-&gt; en el WORD de Laura faltan 200€ - figura como 35176,93€</t>
  </si>
  <si>
    <t>Valor Tercio</t>
  </si>
  <si>
    <t>Se adjudican</t>
  </si>
  <si>
    <t>Elena</t>
  </si>
  <si>
    <t>50% de Pos. 2</t>
  </si>
  <si>
    <t>50% de Pos. 1</t>
  </si>
  <si>
    <t>50% de Pos. 3</t>
  </si>
  <si>
    <t>Valor de Pos 5.</t>
  </si>
  <si>
    <t>100% de Pos 6.</t>
  </si>
  <si>
    <t>100% de Pos 7.</t>
  </si>
  <si>
    <t>Total:</t>
  </si>
  <si>
    <t>Pago usufructo capitalizado</t>
  </si>
  <si>
    <t>Total Elena</t>
  </si>
  <si>
    <t>(del dinero de Pos. 5)</t>
  </si>
  <si>
    <t>Resto "on top" para suma de gananciales de Pos 6 y 7</t>
  </si>
  <si>
    <t>No cuadra, por el error del 10% del usufructo</t>
  </si>
  <si>
    <t>Oscar</t>
  </si>
  <si>
    <t>Donacion en vida (50%)</t>
  </si>
  <si>
    <t>25% de Pos 1</t>
  </si>
  <si>
    <t>25% de Pos 2</t>
  </si>
  <si>
    <t>25% de Pos 3</t>
  </si>
  <si>
    <t>Ajuar domestico (50%)</t>
  </si>
  <si>
    <t>Eva</t>
  </si>
  <si>
    <t>Finca Pos 4 (98,78%)</t>
  </si>
  <si>
    <t>el % para que salga un tercio no cuadra....salen 9€ menos con ese porcentaje</t>
  </si>
  <si>
    <t>Restante 1,22% de Pos 4</t>
  </si>
  <si>
    <t>debido a la linea primara esto resulta mal (ademas el valor no coincide con el WORD)</t>
  </si>
  <si>
    <t>Dinero de Pos 5.</t>
  </si>
  <si>
    <t>Dinero de Pos. 5</t>
  </si>
  <si>
    <t>Total sin Saldana:</t>
  </si>
  <si>
    <t>-&gt; no cuadra debido a las deviaciones anteriores (el WORD tiene 106284,76€)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</si>
</sst>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€&quot;_-;\-* #,##0.00\ &quot;€&quot;_-;_-* &quot;-&quot;??\ &quot;€&quot;_-;_-@_-"/>
    <numFmt numFmtId="165" formatCode="_-* #,##0.00\ [$€-407]_-;\-* #,##0.00\ [$€-407]_-;_-* &quot;-&quot;??\ [$€-407]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164" fontId="0" fillId="0" borderId="0" xfId="1" applyFont="1"/>
    <xf numFmtId="164" fontId="0" fillId="0" borderId="0" xfId="0" applyNumberFormat="1"/>
    <xf numFmtId="0" fontId="0" fillId="0" borderId="1" xfId="0" applyBorder="1"/>
    <xf numFmtId="0" fontId="0" fillId="2" borderId="0" xfId="0" applyFill="1"/>
    <xf numFmtId="0" fontId="0" fillId="0" borderId="2" xfId="0" applyBorder="1"/>
    <xf numFmtId="0" fontId="0" fillId="0" borderId="0" xfId="0" applyBorder="1"/>
    <xf numFmtId="0" fontId="0" fillId="0" borderId="3" xfId="0" applyBorder="1"/>
    <xf numFmtId="164" fontId="0" fillId="0" borderId="3" xfId="1" applyFont="1" applyBorder="1"/>
    <xf numFmtId="0" fontId="0" fillId="2" borderId="0" xfId="0" applyFill="1" applyAlignment="1">
      <alignment wrapText="1"/>
    </xf>
    <xf numFmtId="9" fontId="0" fillId="0" borderId="0" xfId="0" applyNumberFormat="1"/>
    <xf numFmtId="164" fontId="2" fillId="0" borderId="0" xfId="0" applyNumberFormat="1" applyFont="1"/>
    <xf numFmtId="164" fontId="2" fillId="0" borderId="0" xfId="1" applyFont="1"/>
    <xf numFmtId="0" fontId="2" fillId="0" borderId="0" xfId="0" quotePrefix="1" applyFont="1"/>
    <xf numFmtId="0" fontId="2" fillId="0" borderId="0" xfId="0" applyFont="1"/>
    <xf numFmtId="0" fontId="0" fillId="0" borderId="4" xfId="0" applyBorder="1"/>
    <xf numFmtId="164" fontId="0" fillId="0" borderId="5" xfId="1" applyFont="1" applyBorder="1"/>
    <xf numFmtId="0" fontId="0" fillId="0" borderId="6" xfId="0" applyBorder="1"/>
    <xf numFmtId="164" fontId="0" fillId="0" borderId="7" xfId="1" applyFont="1" applyBorder="1"/>
    <xf numFmtId="0" fontId="0" fillId="0" borderId="8" xfId="0" applyBorder="1"/>
    <xf numFmtId="164" fontId="0" fillId="0" borderId="9" xfId="1" applyFont="1" applyBorder="1"/>
    <xf numFmtId="164" fontId="0" fillId="0" borderId="5" xfId="0" applyNumberFormat="1" applyBorder="1"/>
    <xf numFmtId="0" fontId="0" fillId="0" borderId="0" xfId="0" applyFill="1" applyBorder="1"/>
    <xf numFmtId="165" fontId="0" fillId="0" borderId="5" xfId="0" applyNumberFormat="1" applyBorder="1"/>
    <xf numFmtId="0" fontId="0" fillId="0" borderId="6" xfId="0" applyFill="1" applyBorder="1"/>
    <xf numFmtId="165" fontId="2" fillId="0" borderId="0" xfId="0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54"/>
  <sheetViews>
    <sheetView tabSelected="1" workbookViewId="0">
      <selection activeCell="D17" sqref="D17"/>
    </sheetView>
  </sheetViews>
  <sheetFormatPr defaultRowHeight="14.5" x14ac:dyDescent="0.35"/>
  <cols>
    <col min="2" max="2" width="22.453125" customWidth="1"/>
    <col min="3" max="3" width="20.1796875" bestFit="1" customWidth="1"/>
    <col min="4" max="4" width="13.1796875" bestFit="1" customWidth="1"/>
    <col min="5" max="5" width="10.54296875" customWidth="1"/>
    <col min="7" max="7" width="13.1796875" bestFit="1" customWidth="1"/>
  </cols>
  <sheetData>
    <row r="2" spans="1:8" ht="29" x14ac:dyDescent="0.35">
      <c r="A2" s="4"/>
      <c r="B2" s="4"/>
      <c r="C2" s="9" t="s">
        <v>16</v>
      </c>
      <c r="D2" s="9" t="s">
        <v>17</v>
      </c>
      <c r="G2" s="9" t="s">
        <v>20</v>
      </c>
    </row>
    <row r="3" spans="1:8" x14ac:dyDescent="0.35">
      <c r="A3" s="7" t="s">
        <v>2</v>
      </c>
      <c r="B3" s="7" t="s">
        <v>7</v>
      </c>
      <c r="C3" s="8">
        <v>145000</v>
      </c>
      <c r="D3" s="8">
        <v>145000</v>
      </c>
      <c r="F3" t="s">
        <v>2</v>
      </c>
      <c r="G3" s="8">
        <f>145000/2*0.03</f>
        <v>2175</v>
      </c>
      <c r="H3" s="10">
        <v>0.5</v>
      </c>
    </row>
    <row r="4" spans="1:8" x14ac:dyDescent="0.35">
      <c r="A4" s="7" t="s">
        <v>0</v>
      </c>
      <c r="B4" s="7" t="s">
        <v>8</v>
      </c>
      <c r="C4" s="8">
        <v>15000</v>
      </c>
      <c r="D4" s="8">
        <v>15000</v>
      </c>
      <c r="F4" t="s">
        <v>0</v>
      </c>
      <c r="G4" s="8">
        <f>15000/2*0.03</f>
        <v>225</v>
      </c>
      <c r="H4" s="10">
        <v>0.5</v>
      </c>
    </row>
    <row r="5" spans="1:8" x14ac:dyDescent="0.35">
      <c r="A5" s="7" t="s">
        <v>1</v>
      </c>
      <c r="B5" s="7" t="s">
        <v>9</v>
      </c>
      <c r="C5" s="8">
        <v>5000</v>
      </c>
      <c r="D5" s="8">
        <v>5000</v>
      </c>
      <c r="F5" t="s">
        <v>1</v>
      </c>
      <c r="G5" s="8">
        <f>5000/2*0.03</f>
        <v>75</v>
      </c>
      <c r="H5" s="10">
        <v>0.5</v>
      </c>
    </row>
    <row r="6" spans="1:8" x14ac:dyDescent="0.35">
      <c r="A6" s="7" t="s">
        <v>3</v>
      </c>
      <c r="B6" s="7" t="s">
        <v>15</v>
      </c>
      <c r="C6" s="8">
        <v>107500</v>
      </c>
      <c r="D6" s="8">
        <v>0</v>
      </c>
      <c r="F6" t="s">
        <v>3</v>
      </c>
      <c r="G6" s="8">
        <f>107500*0.03</f>
        <v>3225</v>
      </c>
      <c r="H6" s="10">
        <v>1</v>
      </c>
    </row>
    <row r="7" spans="1:8" x14ac:dyDescent="0.35">
      <c r="A7" s="7" t="s">
        <v>4</v>
      </c>
      <c r="B7" s="7" t="s">
        <v>12</v>
      </c>
      <c r="C7" s="8">
        <v>191460.71</v>
      </c>
      <c r="D7" s="8">
        <v>191460.71</v>
      </c>
      <c r="F7" t="s">
        <v>19</v>
      </c>
      <c r="G7" s="8">
        <f>42607.13/2*0.03</f>
        <v>639.10694999999998</v>
      </c>
      <c r="H7" t="s">
        <v>21</v>
      </c>
    </row>
    <row r="8" spans="1:8" x14ac:dyDescent="0.35">
      <c r="A8" s="7" t="s">
        <v>5</v>
      </c>
      <c r="B8" s="7" t="s">
        <v>13</v>
      </c>
      <c r="C8" s="8">
        <v>20956.04</v>
      </c>
      <c r="D8" s="8">
        <v>20956.04</v>
      </c>
      <c r="F8" t="s">
        <v>10</v>
      </c>
      <c r="G8" s="11">
        <f>+G3+G4+G5+G6-G7</f>
        <v>5060.8930499999997</v>
      </c>
    </row>
    <row r="9" spans="1:8" x14ac:dyDescent="0.35">
      <c r="A9" s="7" t="s">
        <v>6</v>
      </c>
      <c r="B9" s="7" t="s">
        <v>14</v>
      </c>
      <c r="C9" s="8">
        <v>55000</v>
      </c>
      <c r="D9" s="8">
        <v>55000</v>
      </c>
    </row>
    <row r="10" spans="1:8" x14ac:dyDescent="0.35">
      <c r="A10" t="s">
        <v>11</v>
      </c>
      <c r="C10" s="11">
        <f>SUM(C3:C9)</f>
        <v>539916.75</v>
      </c>
      <c r="D10" s="11">
        <f>SUM(D3:D9)</f>
        <v>432416.74999999994</v>
      </c>
    </row>
    <row r="12" spans="1:8" x14ac:dyDescent="0.35">
      <c r="A12" t="s">
        <v>18</v>
      </c>
      <c r="D12" s="12">
        <f>+D10/2</f>
        <v>216208.37499999997</v>
      </c>
    </row>
    <row r="13" spans="1:8" x14ac:dyDescent="0.35">
      <c r="D13" s="12"/>
    </row>
    <row r="14" spans="1:8" x14ac:dyDescent="0.35">
      <c r="A14" t="s">
        <v>23</v>
      </c>
      <c r="D14" s="1">
        <v>25000</v>
      </c>
    </row>
    <row r="15" spans="1:8" x14ac:dyDescent="0.35">
      <c r="A15" t="s">
        <v>22</v>
      </c>
      <c r="D15" s="11">
        <f>+D12+C6+G8+D14</f>
        <v>353769.26805000001</v>
      </c>
      <c r="E15" t="s">
        <v>24</v>
      </c>
    </row>
    <row r="17" spans="1:6" x14ac:dyDescent="0.35">
      <c r="A17" t="s">
        <v>25</v>
      </c>
      <c r="D17" s="1">
        <f>+D15*0.1</f>
        <v>35376.926805000003</v>
      </c>
      <c r="F17" s="13" t="s">
        <v>27</v>
      </c>
    </row>
    <row r="18" spans="1:6" x14ac:dyDescent="0.35">
      <c r="A18" t="s">
        <v>26</v>
      </c>
      <c r="D18" s="11">
        <f>+D15-D17</f>
        <v>318392.34124500002</v>
      </c>
    </row>
    <row r="19" spans="1:6" x14ac:dyDescent="0.35">
      <c r="A19" t="s">
        <v>28</v>
      </c>
      <c r="D19" s="1">
        <f>+D18/3</f>
        <v>106130.780415</v>
      </c>
      <c r="F19" t="s">
        <v>42</v>
      </c>
    </row>
    <row r="22" spans="1:6" x14ac:dyDescent="0.35">
      <c r="A22" t="s">
        <v>29</v>
      </c>
    </row>
    <row r="23" spans="1:6" x14ac:dyDescent="0.35">
      <c r="A23" s="4" t="s">
        <v>30</v>
      </c>
      <c r="B23" s="4"/>
      <c r="C23" s="4"/>
    </row>
    <row r="24" spans="1:6" x14ac:dyDescent="0.35">
      <c r="A24" s="15" t="s">
        <v>32</v>
      </c>
      <c r="B24" s="5"/>
      <c r="C24" s="16">
        <f>+C3/2</f>
        <v>72500</v>
      </c>
    </row>
    <row r="25" spans="1:6" x14ac:dyDescent="0.35">
      <c r="A25" s="17" t="s">
        <v>31</v>
      </c>
      <c r="B25" s="6"/>
      <c r="C25" s="18">
        <f t="shared" ref="C25:C26" si="0">+C4/2</f>
        <v>7500</v>
      </c>
    </row>
    <row r="26" spans="1:6" x14ac:dyDescent="0.35">
      <c r="A26" s="17" t="s">
        <v>33</v>
      </c>
      <c r="B26" s="6"/>
      <c r="C26" s="18">
        <f t="shared" si="0"/>
        <v>2500</v>
      </c>
    </row>
    <row r="27" spans="1:6" x14ac:dyDescent="0.35">
      <c r="A27" s="17" t="s">
        <v>34</v>
      </c>
      <c r="B27" s="6"/>
      <c r="C27" s="18">
        <v>57752.33</v>
      </c>
      <c r="D27" t="s">
        <v>41</v>
      </c>
    </row>
    <row r="28" spans="1:6" x14ac:dyDescent="0.35">
      <c r="A28" s="17" t="s">
        <v>35</v>
      </c>
      <c r="B28" s="6"/>
      <c r="C28" s="18">
        <f>+C8</f>
        <v>20956.04</v>
      </c>
    </row>
    <row r="29" spans="1:6" x14ac:dyDescent="0.35">
      <c r="A29" s="19" t="s">
        <v>36</v>
      </c>
      <c r="B29" s="3"/>
      <c r="C29" s="20">
        <f>+C9</f>
        <v>55000</v>
      </c>
    </row>
    <row r="30" spans="1:6" x14ac:dyDescent="0.35">
      <c r="A30" t="s">
        <v>37</v>
      </c>
      <c r="C30" s="11">
        <f>SUM(C24:C29)</f>
        <v>216208.37000000002</v>
      </c>
    </row>
    <row r="32" spans="1:6" x14ac:dyDescent="0.35">
      <c r="A32" t="s">
        <v>38</v>
      </c>
      <c r="C32" s="2">
        <f>+D17</f>
        <v>35376.926805000003</v>
      </c>
      <c r="D32" t="s">
        <v>40</v>
      </c>
    </row>
    <row r="33" spans="1:4" x14ac:dyDescent="0.35">
      <c r="A33" t="s">
        <v>39</v>
      </c>
      <c r="C33" s="2">
        <f>+C30+C32</f>
        <v>251585.29680500002</v>
      </c>
    </row>
    <row r="36" spans="1:4" x14ac:dyDescent="0.35">
      <c r="A36" s="4" t="s">
        <v>43</v>
      </c>
      <c r="B36" s="4"/>
      <c r="C36" s="4"/>
    </row>
    <row r="37" spans="1:4" x14ac:dyDescent="0.35">
      <c r="A37" s="15" t="s">
        <v>44</v>
      </c>
      <c r="B37" s="5"/>
      <c r="C37" s="21">
        <f>+D14</f>
        <v>25000</v>
      </c>
    </row>
    <row r="38" spans="1:4" x14ac:dyDescent="0.35">
      <c r="A38" s="17" t="s">
        <v>45</v>
      </c>
      <c r="B38" s="6"/>
      <c r="C38" s="18">
        <f>+C3*0.25</f>
        <v>36250</v>
      </c>
    </row>
    <row r="39" spans="1:4" x14ac:dyDescent="0.35">
      <c r="A39" s="17" t="s">
        <v>46</v>
      </c>
      <c r="B39" s="6"/>
      <c r="C39" s="18">
        <f t="shared" ref="C39:C40" si="1">+C4*0.25</f>
        <v>3750</v>
      </c>
    </row>
    <row r="40" spans="1:4" x14ac:dyDescent="0.35">
      <c r="A40" s="17" t="s">
        <v>47</v>
      </c>
      <c r="B40" s="6"/>
      <c r="C40" s="18">
        <f t="shared" si="1"/>
        <v>1250</v>
      </c>
    </row>
    <row r="41" spans="1:4" x14ac:dyDescent="0.35">
      <c r="A41" s="17" t="s">
        <v>54</v>
      </c>
      <c r="B41" s="6"/>
      <c r="C41" s="18">
        <v>37417</v>
      </c>
    </row>
    <row r="42" spans="1:4" x14ac:dyDescent="0.35">
      <c r="A42" s="19" t="s">
        <v>48</v>
      </c>
      <c r="B42" s="3"/>
      <c r="C42" s="20">
        <f>+G8/2</f>
        <v>2530.4465249999998</v>
      </c>
    </row>
    <row r="43" spans="1:4" x14ac:dyDescent="0.35">
      <c r="A43" t="s">
        <v>37</v>
      </c>
      <c r="C43" s="11">
        <f>SUM(C37:C42)</f>
        <v>106197.44652500001</v>
      </c>
    </row>
    <row r="46" spans="1:4" x14ac:dyDescent="0.35">
      <c r="A46" s="4" t="s">
        <v>49</v>
      </c>
      <c r="B46" s="4"/>
      <c r="C46" s="4"/>
    </row>
    <row r="47" spans="1:4" x14ac:dyDescent="0.35">
      <c r="A47" s="15" t="s">
        <v>50</v>
      </c>
      <c r="B47" s="5"/>
      <c r="C47" s="23">
        <f>+C6*0.9878</f>
        <v>106188.5</v>
      </c>
      <c r="D47" s="14" t="s">
        <v>51</v>
      </c>
    </row>
    <row r="48" spans="1:4" x14ac:dyDescent="0.35">
      <c r="A48" s="17" t="s">
        <v>45</v>
      </c>
      <c r="B48" s="6"/>
      <c r="C48" s="18">
        <f>+C3*0.25</f>
        <v>36250</v>
      </c>
    </row>
    <row r="49" spans="1:4" x14ac:dyDescent="0.35">
      <c r="A49" s="17" t="s">
        <v>46</v>
      </c>
      <c r="B49" s="6"/>
      <c r="C49" s="18">
        <f t="shared" ref="C49:C50" si="2">+C4*0.25</f>
        <v>3750</v>
      </c>
    </row>
    <row r="50" spans="1:4" x14ac:dyDescent="0.35">
      <c r="A50" s="17" t="s">
        <v>47</v>
      </c>
      <c r="B50" s="6"/>
      <c r="C50" s="18">
        <f t="shared" si="2"/>
        <v>1250</v>
      </c>
    </row>
    <row r="51" spans="1:4" x14ac:dyDescent="0.35">
      <c r="A51" s="24" t="s">
        <v>52</v>
      </c>
      <c r="B51" s="6"/>
      <c r="C51" s="18">
        <f>+C6*0.0122</f>
        <v>1311.5</v>
      </c>
      <c r="D51" s="14" t="s">
        <v>53</v>
      </c>
    </row>
    <row r="52" spans="1:4" x14ac:dyDescent="0.35">
      <c r="A52" s="24" t="s">
        <v>55</v>
      </c>
      <c r="B52" s="6"/>
      <c r="C52" s="18">
        <v>61114.45</v>
      </c>
    </row>
    <row r="53" spans="1:4" x14ac:dyDescent="0.35">
      <c r="A53" s="19" t="s">
        <v>48</v>
      </c>
      <c r="B53" s="3"/>
      <c r="C53" s="20">
        <f>+G8/2</f>
        <v>2530.4465249999998</v>
      </c>
    </row>
    <row r="54" spans="1:4" x14ac:dyDescent="0.35">
      <c r="A54" s="22" t="s">
        <v>56</v>
      </c>
      <c r="C54" s="25">
        <f>+C48+C49+C50+C51+C52+C53</f>
        <v>106206.396525</v>
      </c>
      <c r="D54" s="13" t="s">
        <v>57</v>
      </c>
    </row>
  </sheetData>
  <phoneticPr fontId="3" type="noConversion"/>
  <pageMargins left="0.7" right="0.7" top="0.75" bottom="0.75" header="0.3" footer="0.3"/>
  <pageSetup orientation="portrait" r:id="rId1"/>
  <headerFooter>
    <oddHeader>&amp;R&amp;"Calibri"&amp;12&amp;KFF8C00CONFIDENTIAL &amp; RESTRICTED&amp;1#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4E4C01F-CA7D-49C4-B3FD-0EA40EF6E8A6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Diez, Oscar</dc:creator>
  <cp:lastModifiedBy>Eva DIEZ</cp:lastModifiedBy>
  <dcterms:created xsi:type="dcterms:W3CDTF">2022-11-23T08:42:19Z</dcterms:created>
  <dcterms:modified xsi:type="dcterms:W3CDTF">2022-11-23T12:10:01Z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2db9220-a04a-4f06-aab9-80cbe5287fb3_Enabled">
    <vt:lpwstr>true</vt:lpwstr>
  </property>
  <property fmtid="{D5CDD505-2E9C-101B-9397-08002B2CF9AE}" pid="3" name="MSIP_Label_d2db9220-a04a-4f06-aab9-80cbe5287fb3_SetDate">
    <vt:lpwstr>2022-11-23T12:09:35Z</vt:lpwstr>
  </property>
  <property fmtid="{D5CDD505-2E9C-101B-9397-08002B2CF9AE}" pid="4" name="MSIP_Label_d2db9220-a04a-4f06-aab9-80cbe5287fb3_Method">
    <vt:lpwstr>Standard</vt:lpwstr>
  </property>
  <property fmtid="{D5CDD505-2E9C-101B-9397-08002B2CF9AE}" pid="5" name="MSIP_Label_d2db9220-a04a-4f06-aab9-80cbe5287fb3_Name">
    <vt:lpwstr>d2db9220-a04a-4f06-aab9-80cbe5287fb3</vt:lpwstr>
  </property>
  <property fmtid="{D5CDD505-2E9C-101B-9397-08002B2CF9AE}" pid="6" name="MSIP_Label_d2db9220-a04a-4f06-aab9-80cbe5287fb3_SiteId">
    <vt:lpwstr>b3f4f7c2-72ce-4192-aba4-d6c7719b5766</vt:lpwstr>
  </property>
  <property fmtid="{D5CDD505-2E9C-101B-9397-08002B2CF9AE}" pid="7" name="MSIP_Label_d2db9220-a04a-4f06-aab9-80cbe5287fb3_ActionId">
    <vt:lpwstr>5abb5391-3b29-4102-8450-24d656fbda14</vt:lpwstr>
  </property>
  <property fmtid="{D5CDD505-2E9C-101B-9397-08002B2CF9AE}" pid="8" name="MSIP_Label_d2db9220-a04a-4f06-aab9-80cbe5287fb3_ContentBits">
    <vt:lpwstr>1</vt:lpwstr>
  </property>
</Properties>
</file>